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<sst xmlns="http://schemas.openxmlformats.org/spreadsheetml/2006/main" count="1192" uniqueCount="427">
  <si>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</si>
  <si>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</si>
  <si>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</si>
  <si>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</si>
  <si>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</si>
  <si>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</si>
  <si>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</si>
  <si>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</si>
  <si>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</si>
  <si>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</si>
  <si>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</si>
  <si>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</si>
  <si>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</si>
  <si>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</si>
  <si>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</si>
  <si>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</si>
  <si>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</si>
  <si>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</si>
  <si>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</si>
  <si>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</si>
  <si>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</si>
  <si>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</si>
  <si>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</si>
  <si>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</si>
  <si>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</si>
  <si>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</si>
  <si>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</si>
  <si>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</si>
  <si>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</si>
  <si>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</si>
  <si>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</si>
  <si>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</si>
  <si>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</si>
  <si>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</si>
  <si>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</si>
  <si>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</si>
  <si>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</si>
  <si>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</si>
  <si>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</si>
  <si>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</si>
  <si>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</si>
  <si>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</si>
  <si>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</si>
  <si>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</si>
  <si>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</si>
  <si>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</si>
  <si>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</si>
  <si>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</si>
  <si>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</si>
  <si>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</si>
  <si>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</si>
  <si>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</si>
  <si>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</si>
  <si>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</si>
  <si>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</si>
  <si>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</si>
  <si>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</si>
  <si>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</si>
  <si>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</si>
  <si>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</si>
  <si>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</si>
  <si>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</si>
  <si>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</si>
  <si>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</si>
  <si>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</si>
  <si>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</si>
  <si>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</si>
  <si>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</si>
  <si>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</si>
  <si>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</si>
  <si>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</si>
  <si>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</si>
  <si>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</si>
  <si>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</si>
  <si>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</si>
  <si>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</si>
  <si>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</si>
  <si>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</si>
  <si>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</si>
  <si>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</si>
  <si>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</si>
  <si>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</si>
  <si>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</si>
  <si>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</si>
  <si>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</si>
  <si>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</si>
  <si>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</si>
  <si>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</si>
  <si>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</si>
  <si>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</si>
  <si>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</si>
  <si>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</si>
  <si>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</si>
  <si>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</si>
  <si>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</si>
  <si>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</si>
  <si>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</si>
  <si>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</si>
  <si>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</si>
  <si>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</si>
  <si>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</si>
  <si>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</si>
  <si>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</si>
  <si>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</si>
  <si>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</si>
  <si>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</si>
  <si>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</si>
  <si>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</si>
  <si>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</si>
  <si>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</si>
  <si>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</si>
  <si>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</si>
  <si>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</si>
  <si>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</si>
  <si>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</si>
  <si>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</si>
  <si>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</si>
  <si>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</si>
  <si>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</si>
  <si>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</si>
  <si>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</si>
  <si>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</si>
  <si>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</si>
  <si>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</si>
  <si>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</si>
  <si>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</si>
  <si>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</si>
  <si>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</si>
  <si>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</si>
  <si>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</si>
  <si>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</si>
  <si>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</si>
  <si>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</si>
  <si>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</si>
  <si>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</si>
  <si>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</si>
  <si>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</si>
  <si>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</si>
  <si>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</si>
  <si>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</si>
  <si>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</si>
  <si>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</si>
  <si>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</si>
  <si>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</si>
  <si>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</si>
  <si>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</si>
  <si>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</si>
  <si>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</si>
  <si>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</si>
  <si>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</si>
  <si>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</si>
  <si>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</si>
  <si>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</si>
  <si>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</si>
  <si>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</si>
  <si>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</si>
  <si>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</si>
  <si>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</si>
  <si>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</si>
  <si>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</si>
  <si>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</si>
  <si>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</si>
  <si>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</si>
  <si>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</si>
  <si>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</si>
  <si>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</si>
  <si>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</si>
  <si>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</si>
  <si>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</si>
  <si>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</si>
  <si>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</si>
  <si>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</si>
  <si>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</si>
  <si>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</si>
  <si>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</si>
  <si>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</si>
  <si>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</si>
  <si>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</si>
  <si>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</si>
  <si>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</si>
  <si>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</si>
  <si>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</si>
  <si>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</si>
  <si>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</si>
  <si>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</si>
  <si>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</si>
  <si>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</si>
  <si>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</si>
  <si>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</si>
  <si>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</si>
  <si>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</si>
  <si>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</si>
  <si>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</si>
  <si>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</si>
  <si>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</si>
  <si>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</si>
  <si>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</si>
  <si>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</si>
  <si>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</si>
  <si>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</si>
  <si>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</si>
  <si>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</si>
  <si>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</si>
  <si>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</si>
  <si>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</si>
  <si>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</si>
  <si>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</si>
  <si>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</si>
  <si>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</si>
  <si>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</si>
  <si>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</si>
  <si>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</si>
  <si>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</si>
  <si>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</si>
  <si>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</si>
  <si>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</si>
  <si>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</si>
  <si>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</si>
  <si>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</si>
  <si>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</si>
  <si>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</si>
  <si>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</si>
  <si>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</si>
  <si>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</si>
  <si>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</si>
  <si>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</si>
  <si>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</si>
  <si>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</si>
  <si>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</si>
  <si>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</si>
  <si>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</si>
  <si>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</si>
  <si>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</si>
  <si>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</si>
  <si>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</si>
  <si>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</si>
  <si>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</si>
  <si>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</si>
  <si>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</si>
  <si>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</si>
  <si>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</si>
  <si>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</si>
  <si>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</si>
  <si>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</si>
  <si>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</si>
  <si>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</si>
  <si>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</si>
  <si>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</si>
  <si>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</si>
  <si>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</si>
  <si>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</si>
  <si>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</si>
  <si>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</si>
  <si>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</si>
  <si>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</si>
  <si>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</si>
  <si>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</si>
  <si>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</si>
  <si>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</si>
  <si>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</si>
  <si>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</si>
  <si>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</si>
  <si>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</si>
  <si>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</si>
  <si>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</si>
  <si>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</si>
  <si>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</si>
  <si>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</si>
  <si>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</si>
  <si>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</si>
  <si>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</si>
  <si>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</si>
  <si>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</si>
  <si>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</si>
  <si>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</si>
  <si>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</si>
  <si>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</si>
  <si>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</si>
  <si>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</si>
  <si>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</si>
  <si>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</si>
  <si>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</si>
  <si>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</si>
  <si>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</si>
  <si>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</si>
  <si>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</si>
  <si>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</si>
  <si>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</si>
  <si>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</si>
  <si>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</si>
  <si>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</si>
  <si>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</si>
  <si>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</si>
  <si>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</si>
  <si>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</si>
  <si>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</si>
  <si>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</si>
  <si>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</si>
  <si>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</si>
  <si>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</si>
  <si>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</si>
  <si>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</si>
  <si>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</si>
  <si>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</si>
  <si>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</si>
  <si>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</si>
  <si>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</si>
  <si>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</si>
  <si>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</si>
  <si>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</si>
  <si>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</si>
  <si>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</si>
  <si>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</si>
  <si>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</si>
  <si>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</si>
  <si>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</si>
  <si>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</si>
  <si>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</si>
  <si>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</si>
  <si>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</si>
  <si>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</si>
  <si>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</si>
  <si>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</si>
  <si>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</si>
  <si>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</si>
  <si>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</si>
  <si>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</si>
  <si>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</si>
  <si>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</si>
  <si>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</si>
  <si>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</si>
  <si>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</si>
  <si>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</si>
  <si>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</si>
  <si>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</si>
  <si>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</si>
  <si>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</si>
  <si>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</si>
  <si>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</si>
  <si>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</si>
  <si>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</si>
  <si>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</si>
  <si>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</si>
  <si>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</si>
  <si>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</si>
  <si>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</si>
  <si>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</si>
  <si>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</si>
  <si>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</si>
  <si>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</si>
  <si>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</si>
  <si>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</si>
  <si>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</si>
  <si>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</si>
  <si>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</si>
  <si>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</si>
  <si>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</si>
  <si>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</si>
  <si>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</si>
  <si>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</si>
  <si>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</si>
  <si>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</si>
  <si>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</si>
  <si>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</si>
  <si>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</si>
  <si>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</si>
  <si>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</si>
  <si>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</si>
  <si>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</si>
  <si>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</si>
  <si>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</si>
  <si>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</si>
  <si>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</si>
  <si>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</si>
  <si>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</si>
  <si>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</si>
  <si>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</si>
  <si>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</si>
  <si>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</si>
  <si>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</si>
  <si>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</si>
  <si>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</si>
  <si>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</si>
  <si>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</si>
  <si>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</si>
  <si>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</si>
  <si>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</si>
  <si>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</si>
  <si>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</si>
  <si>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</si>
  <si>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</si>
  <si>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</si>
  <si>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</si>
  <si>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</si>
  <si>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</si>
  <si>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</si>
  <si>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</si>
  <si>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</si>
  <si>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</si>
  <si>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</si>
  <si>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</si>
  <si>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</si>
  <si>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</si>
  <si>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</si>
  <si>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</si>
  <si>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</si>
  <si>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</si>
  <si>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</si>
  <si>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</si>
  <si>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</si>
  <si>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</si>
  <si>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</si>
  <si>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ВЛ</t>
  </si>
  <si>
    <t>P_Ул_25_ЛК150_017394</t>
  </si>
  <si>
    <t xml:space="preserve">Электроснабжение ЭПУ потребителей в соответствии с договором на ТП № 3-53-25-3035 г. Усть-Лабинск </t>
  </si>
  <si>
    <t>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t>
  </si>
  <si>
    <t>3-53-25-3035</t>
  </si>
  <si>
    <t>Краснодарский край, г Усть-Лабинск, ул Ленина, д 29А</t>
  </si>
  <si>
    <t>коммутационный аппарат на опоре проектируемой ВЛ-0,4 от РУ-0,4 кВ ТП-238</t>
  </si>
  <si>
    <t>ЭПУ для эксплуатации нежилых зданий, расположенных в границах земельных участков с к.н. 23:35:0531006:16 и 23:35:0531006:17</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</si>
  <si>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t>
  </si>
  <si>
    <t>2026</t>
  </si>
  <si>
    <t>100 кВт</t>
  </si>
  <si>
    <t>Условия по договору выполнены</t>
  </si>
  <si>
    <t>ВЛИ-0,4 кВ ТП-238 Ф-4 (от ТП до оп.1ж)</t>
  </si>
  <si>
    <t>ВЛИ-0,4 кВ ТП-238 Ф-4</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</si>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</sst>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413</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414</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419</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415</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0.44605600000000001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0.36562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1"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7" t="s">
        <v>7</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1" t="str">
        <f>'1. паспорт местоположение'!A12:C12</f>
        <v>P_Ул_25_ЛК150_017394</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1" t="str">
        <f>'1. паспорт местоположение'!A15:C15</f>
        <v xml:space="preserve">Электроснабжение ЭПУ потребителей в соответствии с договором на ТП № 3-53-25-3035 г. Усть-Лабинск </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6" t="s">
        <v>2</v>
      </c>
      <c r="B19" s="226" t="s">
        <v>92</v>
      </c>
      <c r="C19" s="229" t="s">
        <v>231</v>
      </c>
      <c r="D19" s="226" t="s">
        <v>230</v>
      </c>
      <c r="E19" s="226" t="s">
        <v>91</v>
      </c>
      <c r="F19" s="226" t="s">
        <v>90</v>
      </c>
      <c r="G19" s="226" t="s">
        <v>226</v>
      </c>
      <c r="H19" s="226" t="s">
        <v>89</v>
      </c>
      <c r="I19" s="226" t="s">
        <v>88</v>
      </c>
      <c r="J19" s="226" t="s">
        <v>87</v>
      </c>
      <c r="K19" s="226" t="s">
        <v>86</v>
      </c>
      <c r="L19" s="226" t="s">
        <v>85</v>
      </c>
      <c r="M19" s="226" t="s">
        <v>84</v>
      </c>
      <c r="N19" s="226" t="s">
        <v>83</v>
      </c>
      <c r="O19" s="226" t="s">
        <v>82</v>
      </c>
      <c r="P19" s="226" t="s">
        <v>81</v>
      </c>
      <c r="Q19" s="226" t="s">
        <v>229</v>
      </c>
      <c r="R19" s="226"/>
      <c r="S19" s="231" t="s">
        <v>331</v>
      </c>
      <c r="T19" s="4"/>
      <c r="U19" s="4"/>
      <c r="V19" s="4"/>
      <c r="W19" s="4"/>
      <c r="X19" s="4"/>
      <c r="Y19" s="4"/>
    </row>
    <row r="20" spans="1:28" s="3" customFormat="1" ht="180.75" customHeight="1" x14ac:dyDescent="0.2">
      <c r="A20" s="226"/>
      <c r="B20" s="226"/>
      <c r="C20" s="230"/>
      <c r="D20" s="226"/>
      <c r="E20" s="226"/>
      <c r="F20" s="226"/>
      <c r="G20" s="226"/>
      <c r="H20" s="226"/>
      <c r="I20" s="226"/>
      <c r="J20" s="226"/>
      <c r="K20" s="226"/>
      <c r="L20" s="226"/>
      <c r="M20" s="226"/>
      <c r="N20" s="226"/>
      <c r="O20" s="226"/>
      <c r="P20" s="226"/>
      <c r="Q20" s="34" t="s">
        <v>227</v>
      </c>
      <c r="R20" s="35" t="s">
        <v>228</v>
      </c>
      <c r="S20" s="231"/>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62.25" customHeight="1" x14ac:dyDescent="0.2">
      <c r="A22" s="34">
        <v>1</v>
      </c>
      <c r="B22" s="191" t="s">
        <v>416</v>
      </c>
      <c r="C22" s="167" t="s">
        <v>374</v>
      </c>
      <c r="D22" s="207" t="s">
        <v>423</v>
      </c>
      <c r="E22" s="167" t="s">
        <v>417</v>
      </c>
      <c r="F22" s="198" t="s">
        <v>419</v>
      </c>
      <c r="G22" s="208" t="s">
        <v>418</v>
      </c>
      <c r="H22" s="167">
        <v>0.06</v>
      </c>
      <c r="I22" s="167">
        <v>0.03</v>
      </c>
      <c r="J22" s="167">
        <v>0.03</v>
      </c>
      <c r="K22" s="167">
        <v>0.4</v>
      </c>
      <c r="L22" s="167" t="s">
        <v>397</v>
      </c>
      <c r="M22" s="167" t="s">
        <v>374</v>
      </c>
      <c r="N22" s="167" t="s">
        <v>374</v>
      </c>
      <c r="O22" s="167" t="s">
        <v>374</v>
      </c>
      <c r="P22" s="167" t="s">
        <v>374</v>
      </c>
      <c r="Q22" s="167" t="s">
        <v>374</v>
      </c>
      <c r="R22" s="210" t="s">
        <v>420</v>
      </c>
      <c r="S22" s="167">
        <v>8.2896579999999997E-2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8.2896579999999997E-2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7" t="s">
        <v>7</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7" t="str">
        <f>'1. паспорт местоположение'!A9:C9</f>
        <v>АО "Электросети Кубани"</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1" t="str">
        <f>'1. паспорт местоположение'!A12:C12</f>
        <v>P_Ул_25_ЛК150_017394</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1" t="str">
        <f>'1. паспорт местоположение'!A15:C15</f>
        <v xml:space="preserve">Электроснабжение ЭПУ потребителей в соответствии с договором на ТП № 3-53-25-3035 г. Усть-Лабинск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2</v>
      </c>
      <c r="B21" s="239" t="s">
        <v>209</v>
      </c>
      <c r="C21" s="240"/>
      <c r="D21" s="243" t="s">
        <v>104</v>
      </c>
      <c r="E21" s="239" t="s">
        <v>364</v>
      </c>
      <c r="F21" s="240"/>
      <c r="G21" s="239" t="s">
        <v>220</v>
      </c>
      <c r="H21" s="240"/>
      <c r="I21" s="239" t="s">
        <v>103</v>
      </c>
      <c r="J21" s="240"/>
      <c r="K21" s="243" t="s">
        <v>102</v>
      </c>
      <c r="L21" s="239" t="s">
        <v>101</v>
      </c>
      <c r="M21" s="240"/>
      <c r="N21" s="239" t="s">
        <v>361</v>
      </c>
      <c r="O21" s="240"/>
      <c r="P21" s="243" t="s">
        <v>100</v>
      </c>
      <c r="Q21" s="232" t="s">
        <v>99</v>
      </c>
      <c r="R21" s="233"/>
      <c r="S21" s="232" t="s">
        <v>98</v>
      </c>
      <c r="T21" s="234"/>
    </row>
    <row r="22" spans="1:113" ht="204.75" customHeight="1" x14ac:dyDescent="0.25">
      <c r="A22" s="237"/>
      <c r="B22" s="241"/>
      <c r="C22" s="242"/>
      <c r="D22" s="246"/>
      <c r="E22" s="241"/>
      <c r="F22" s="242"/>
      <c r="G22" s="241"/>
      <c r="H22" s="242"/>
      <c r="I22" s="241"/>
      <c r="J22" s="242"/>
      <c r="K22" s="244"/>
      <c r="L22" s="241"/>
      <c r="M22" s="242"/>
      <c r="N22" s="241"/>
      <c r="O22" s="242"/>
      <c r="P22" s="244"/>
      <c r="Q22" s="62" t="s">
        <v>97</v>
      </c>
      <c r="R22" s="62" t="s">
        <v>340</v>
      </c>
      <c r="S22" s="62" t="s">
        <v>96</v>
      </c>
      <c r="T22" s="62" t="s">
        <v>95</v>
      </c>
    </row>
    <row r="23" spans="1:113" ht="51.75" customHeight="1" x14ac:dyDescent="0.25">
      <c r="A23" s="238"/>
      <c r="B23" s="81" t="s">
        <v>93</v>
      </c>
      <c r="C23" s="81" t="s">
        <v>94</v>
      </c>
      <c r="D23" s="244"/>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7" t="s">
        <v>7</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P_Ул_25_ЛК150_017394</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 xml:space="preserve">Электроснабжение ЭПУ потребителей в соответствии с договором на ТП № 3-53-25-3035 г. Усть-Лабинск </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6" customFormat="1" ht="21" customHeight="1" x14ac:dyDescent="0.25"/>
    <row r="21" spans="1:27" ht="15.75" customHeight="1" x14ac:dyDescent="0.25">
      <c r="A21" s="248" t="s">
        <v>2</v>
      </c>
      <c r="B21" s="250" t="s">
        <v>347</v>
      </c>
      <c r="C21" s="251"/>
      <c r="D21" s="250" t="s">
        <v>349</v>
      </c>
      <c r="E21" s="251"/>
      <c r="F21" s="232" t="s">
        <v>86</v>
      </c>
      <c r="G21" s="234"/>
      <c r="H21" s="234"/>
      <c r="I21" s="233"/>
      <c r="J21" s="248" t="s">
        <v>350</v>
      </c>
      <c r="K21" s="250" t="s">
        <v>351</v>
      </c>
      <c r="L21" s="251"/>
      <c r="M21" s="250" t="s">
        <v>352</v>
      </c>
      <c r="N21" s="251"/>
      <c r="O21" s="250" t="s">
        <v>342</v>
      </c>
      <c r="P21" s="251"/>
      <c r="Q21" s="250" t="s">
        <v>109</v>
      </c>
      <c r="R21" s="251"/>
      <c r="S21" s="248" t="s">
        <v>108</v>
      </c>
      <c r="T21" s="248" t="s">
        <v>353</v>
      </c>
      <c r="U21" s="248" t="s">
        <v>348</v>
      </c>
      <c r="V21" s="250" t="s">
        <v>107</v>
      </c>
      <c r="W21" s="251"/>
      <c r="X21" s="232" t="s">
        <v>99</v>
      </c>
      <c r="Y21" s="234"/>
      <c r="Z21" s="232" t="s">
        <v>98</v>
      </c>
      <c r="AA21" s="234"/>
    </row>
    <row r="22" spans="1:27" ht="216" customHeight="1" x14ac:dyDescent="0.25">
      <c r="A22" s="254"/>
      <c r="B22" s="252"/>
      <c r="C22" s="253"/>
      <c r="D22" s="252"/>
      <c r="E22" s="253"/>
      <c r="F22" s="232" t="s">
        <v>106</v>
      </c>
      <c r="G22" s="233"/>
      <c r="H22" s="232" t="s">
        <v>105</v>
      </c>
      <c r="I22" s="233"/>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48" t="s">
        <v>424</v>
      </c>
      <c r="F25" s="175" t="s">
        <v>374</v>
      </c>
      <c r="G25" s="48">
        <v>0.4</v>
      </c>
      <c r="H25" s="48" t="s">
        <v>374</v>
      </c>
      <c r="I25" s="48">
        <v>0.4</v>
      </c>
      <c r="J25" s="47" t="s">
        <v>421</v>
      </c>
      <c r="K25" s="47" t="s">
        <v>374</v>
      </c>
      <c r="L25" s="176" t="s">
        <v>62</v>
      </c>
      <c r="M25" s="176" t="s">
        <v>374</v>
      </c>
      <c r="N25" s="177">
        <v>50</v>
      </c>
      <c r="O25" s="177" t="s">
        <v>374</v>
      </c>
      <c r="P25" s="177" t="s">
        <v>412</v>
      </c>
      <c r="Q25" s="177" t="s">
        <v>374</v>
      </c>
      <c r="R25" s="48">
        <v>0.14000000000000001</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7" t="s">
        <v>7</v>
      </c>
      <c r="B7" s="227"/>
      <c r="C7" s="227"/>
      <c r="D7" s="102"/>
      <c r="E7" s="12"/>
      <c r="F7" s="12"/>
      <c r="G7" s="12"/>
      <c r="H7" s="12"/>
      <c r="I7" s="12"/>
      <c r="J7" s="12"/>
      <c r="K7" s="12"/>
      <c r="L7" s="12"/>
      <c r="M7" s="12"/>
      <c r="N7" s="12"/>
      <c r="O7" s="12"/>
      <c r="P7" s="12"/>
      <c r="Q7" s="12"/>
      <c r="R7" s="12"/>
      <c r="S7" s="12"/>
      <c r="T7" s="12"/>
      <c r="U7" s="12"/>
    </row>
    <row r="8" spans="1:29" s="11" customFormat="1" ht="18.75" x14ac:dyDescent="0.2">
      <c r="A8" s="227"/>
      <c r="B8" s="227"/>
      <c r="C8" s="227"/>
      <c r="D8" s="102"/>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АО "Электросети Кубани"</v>
      </c>
      <c r="B9" s="227"/>
      <c r="C9" s="227"/>
      <c r="D9" s="102"/>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102"/>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02"/>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P_Ул_25_ЛК150_017394</v>
      </c>
      <c r="B12" s="221"/>
      <c r="C12" s="221"/>
      <c r="D12" s="102"/>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24" t="str">
        <f>'1. паспорт местоположение'!A15:C15</f>
        <v xml:space="preserve">Электроснабжение ЭПУ потребителей в соответствии с договором на ТП № 3-53-25-3035 г. Усть-Лабинск </v>
      </c>
      <c r="B15" s="224"/>
      <c r="C15" s="224"/>
      <c r="D15" s="102"/>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102"/>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102"/>
      <c r="E17" s="4"/>
      <c r="F17" s="4"/>
      <c r="G17" s="4"/>
      <c r="H17" s="4"/>
      <c r="I17" s="4"/>
      <c r="J17" s="4"/>
      <c r="K17" s="4"/>
      <c r="L17" s="4"/>
      <c r="M17" s="4"/>
      <c r="N17" s="4"/>
      <c r="O17" s="4"/>
      <c r="P17" s="4"/>
      <c r="Q17" s="4"/>
      <c r="R17" s="4"/>
    </row>
    <row r="18" spans="1:21" s="3" customFormat="1" ht="27.75" customHeight="1" x14ac:dyDescent="0.2">
      <c r="A18" s="224" t="s">
        <v>336</v>
      </c>
      <c r="B18" s="224"/>
      <c r="C18" s="224"/>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3-53-25-3035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426</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7" t="s">
        <v>7</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27" t="str">
        <f>'1. паспорт местоположение'!A9:C9</f>
        <v>АО "Электросети Кубани"</v>
      </c>
      <c r="B9" s="227"/>
      <c r="C9" s="227"/>
      <c r="D9" s="227"/>
      <c r="E9" s="227"/>
      <c r="F9" s="227"/>
      <c r="G9" s="227"/>
      <c r="H9" s="227"/>
      <c r="I9" s="227"/>
      <c r="J9" s="227"/>
      <c r="K9" s="227"/>
      <c r="L9" s="227"/>
      <c r="M9" s="227"/>
      <c r="N9" s="227"/>
      <c r="O9" s="227"/>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21" t="str">
        <f>'1. паспорт местоположение'!A12:C12</f>
        <v>P_Ул_25_ЛК150_017394</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1" t="str">
        <f>'1. паспорт местоположение'!A15:C15</f>
        <v xml:space="preserve">Электроснабжение ЭПУ потребителей в соответствии с договором на ТП № 3-53-25-3035 г. Усть-Лабинск </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8" t="s">
        <v>344</v>
      </c>
      <c r="B18" s="258"/>
      <c r="C18" s="258"/>
      <c r="D18" s="258"/>
      <c r="E18" s="258"/>
      <c r="F18" s="258"/>
      <c r="G18" s="258"/>
      <c r="H18" s="258"/>
      <c r="I18" s="258"/>
      <c r="J18" s="258"/>
      <c r="K18" s="258"/>
      <c r="L18" s="258"/>
      <c r="M18" s="258"/>
      <c r="N18" s="258"/>
      <c r="O18" s="258"/>
      <c r="P18" s="6"/>
      <c r="Q18" s="6"/>
      <c r="R18" s="6"/>
      <c r="S18" s="6"/>
      <c r="T18" s="6"/>
      <c r="U18" s="6"/>
      <c r="V18" s="6"/>
      <c r="W18" s="6"/>
      <c r="X18" s="6"/>
      <c r="Y18" s="6"/>
      <c r="Z18" s="6"/>
    </row>
    <row r="19" spans="1:26" s="3" customFormat="1" ht="78" customHeight="1" x14ac:dyDescent="0.2">
      <c r="A19" s="226" t="s">
        <v>2</v>
      </c>
      <c r="B19" s="226" t="s">
        <v>80</v>
      </c>
      <c r="C19" s="226" t="s">
        <v>79</v>
      </c>
      <c r="D19" s="226" t="s">
        <v>71</v>
      </c>
      <c r="E19" s="255" t="s">
        <v>78</v>
      </c>
      <c r="F19" s="256"/>
      <c r="G19" s="256"/>
      <c r="H19" s="256"/>
      <c r="I19" s="257"/>
      <c r="J19" s="226" t="s">
        <v>77</v>
      </c>
      <c r="K19" s="226"/>
      <c r="L19" s="226"/>
      <c r="M19" s="226"/>
      <c r="N19" s="226"/>
      <c r="O19" s="226"/>
      <c r="P19" s="4"/>
      <c r="Q19" s="4"/>
      <c r="R19" s="4"/>
      <c r="S19" s="4"/>
      <c r="T19" s="4"/>
      <c r="U19" s="4"/>
      <c r="V19" s="4"/>
      <c r="W19" s="4"/>
    </row>
    <row r="20" spans="1:26" s="3" customFormat="1" ht="51" customHeight="1" x14ac:dyDescent="0.2">
      <c r="A20" s="226"/>
      <c r="B20" s="226"/>
      <c r="C20" s="226"/>
      <c r="D20" s="226"/>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2" sqref="K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7" t="s">
        <v>7</v>
      </c>
      <c r="B7" s="227"/>
      <c r="C7" s="227"/>
      <c r="D7" s="227"/>
      <c r="E7" s="227"/>
      <c r="F7" s="227"/>
      <c r="G7" s="227"/>
      <c r="H7" s="227"/>
      <c r="I7" s="227"/>
      <c r="J7" s="227"/>
      <c r="K7" s="227"/>
      <c r="L7" s="227"/>
      <c r="M7" s="102"/>
    </row>
    <row r="8" spans="1:44" ht="18.75" x14ac:dyDescent="0.25">
      <c r="A8" s="227"/>
      <c r="B8" s="227"/>
      <c r="C8" s="227"/>
      <c r="D8" s="227"/>
      <c r="E8" s="227"/>
      <c r="F8" s="227"/>
      <c r="G8" s="227"/>
      <c r="H8" s="227"/>
      <c r="I8" s="227"/>
      <c r="J8" s="227"/>
      <c r="K8" s="227"/>
      <c r="L8" s="227"/>
      <c r="M8" s="102"/>
    </row>
    <row r="9" spans="1:44" ht="18.75" x14ac:dyDescent="0.25">
      <c r="A9" s="227" t="str">
        <f>'1. паспорт местоположение'!A9:C9</f>
        <v>АО "Электросети Кубани"</v>
      </c>
      <c r="B9" s="227"/>
      <c r="C9" s="227"/>
      <c r="D9" s="227"/>
      <c r="E9" s="227"/>
      <c r="F9" s="227"/>
      <c r="G9" s="227"/>
      <c r="H9" s="227"/>
      <c r="I9" s="227"/>
      <c r="J9" s="227"/>
      <c r="K9" s="227"/>
      <c r="L9" s="227"/>
      <c r="M9" s="102"/>
    </row>
    <row r="10" spans="1:44" x14ac:dyDescent="0.25">
      <c r="A10" s="222" t="s">
        <v>6</v>
      </c>
      <c r="B10" s="222"/>
      <c r="C10" s="222"/>
      <c r="D10" s="222"/>
      <c r="E10" s="222"/>
      <c r="F10" s="222"/>
      <c r="G10" s="222"/>
      <c r="H10" s="222"/>
      <c r="I10" s="222"/>
      <c r="J10" s="222"/>
      <c r="K10" s="222"/>
      <c r="L10" s="222"/>
      <c r="M10" s="102"/>
    </row>
    <row r="11" spans="1:44" ht="18.75" x14ac:dyDescent="0.25">
      <c r="A11" s="227"/>
      <c r="B11" s="227"/>
      <c r="C11" s="227"/>
      <c r="D11" s="227"/>
      <c r="E11" s="227"/>
      <c r="F11" s="227"/>
      <c r="G11" s="227"/>
      <c r="H11" s="227"/>
      <c r="I11" s="227"/>
      <c r="J11" s="227"/>
      <c r="K11" s="227"/>
      <c r="L11" s="227"/>
      <c r="M11" s="102"/>
    </row>
    <row r="12" spans="1:44" ht="18.75" x14ac:dyDescent="0.25">
      <c r="A12" s="221" t="str">
        <f>'1. паспорт местоположение'!A12:C12</f>
        <v>P_Ул_25_ЛК150_017394</v>
      </c>
      <c r="B12" s="221"/>
      <c r="C12" s="221"/>
      <c r="D12" s="221"/>
      <c r="E12" s="221"/>
      <c r="F12" s="221"/>
      <c r="G12" s="221"/>
      <c r="H12" s="221"/>
      <c r="I12" s="221"/>
      <c r="J12" s="221"/>
      <c r="K12" s="221"/>
      <c r="L12" s="221"/>
      <c r="M12" s="102"/>
    </row>
    <row r="13" spans="1:44" x14ac:dyDescent="0.25">
      <c r="A13" s="222" t="s">
        <v>5</v>
      </c>
      <c r="B13" s="222"/>
      <c r="C13" s="222"/>
      <c r="D13" s="222"/>
      <c r="E13" s="222"/>
      <c r="F13" s="222"/>
      <c r="G13" s="222"/>
      <c r="H13" s="222"/>
      <c r="I13" s="222"/>
      <c r="J13" s="222"/>
      <c r="K13" s="222"/>
      <c r="L13" s="222"/>
      <c r="M13" s="102"/>
    </row>
    <row r="14" spans="1:44" ht="18.75" x14ac:dyDescent="0.25">
      <c r="A14" s="228"/>
      <c r="B14" s="228"/>
      <c r="C14" s="228"/>
      <c r="D14" s="228"/>
      <c r="E14" s="228"/>
      <c r="F14" s="228"/>
      <c r="G14" s="228"/>
      <c r="H14" s="228"/>
      <c r="I14" s="228"/>
      <c r="J14" s="228"/>
      <c r="K14" s="228"/>
      <c r="L14" s="228"/>
      <c r="M14" s="102"/>
    </row>
    <row r="15" spans="1:44" ht="18.75" x14ac:dyDescent="0.25">
      <c r="A15" s="221" t="str">
        <f>'1. паспорт местоположение'!A15:C15</f>
        <v xml:space="preserve">Электроснабжение ЭПУ потребителей в соответствии с договором на ТП № 3-53-25-3035 г. Усть-Лабинск </v>
      </c>
      <c r="B15" s="221"/>
      <c r="C15" s="221"/>
      <c r="D15" s="221"/>
      <c r="E15" s="221"/>
      <c r="F15" s="221"/>
      <c r="G15" s="221"/>
      <c r="H15" s="221"/>
      <c r="I15" s="221"/>
      <c r="J15" s="221"/>
      <c r="K15" s="221"/>
      <c r="L15" s="221"/>
      <c r="M15" s="102"/>
    </row>
    <row r="16" spans="1:44" x14ac:dyDescent="0.25">
      <c r="A16" s="222" t="s">
        <v>3</v>
      </c>
      <c r="B16" s="222"/>
      <c r="C16" s="222"/>
      <c r="D16" s="222"/>
      <c r="E16" s="222"/>
      <c r="F16" s="222"/>
      <c r="G16" s="222"/>
      <c r="H16" s="222"/>
      <c r="I16" s="222"/>
      <c r="J16" s="222"/>
      <c r="K16" s="222"/>
      <c r="L16" s="222"/>
      <c r="M16" s="102"/>
    </row>
    <row r="17" spans="1:13" ht="15.75" customHeight="1" x14ac:dyDescent="0.25">
      <c r="L17" s="149"/>
      <c r="M17" s="102"/>
    </row>
    <row r="18" spans="1:13" x14ac:dyDescent="0.25">
      <c r="K18" s="150"/>
      <c r="M18" s="102"/>
    </row>
    <row r="19" spans="1:13" ht="15.75" customHeight="1" x14ac:dyDescent="0.25">
      <c r="A19" s="259" t="s">
        <v>384</v>
      </c>
      <c r="B19" s="259"/>
      <c r="C19" s="259"/>
      <c r="D19" s="259"/>
      <c r="E19" s="259"/>
      <c r="F19" s="259"/>
      <c r="G19" s="259"/>
      <c r="H19" s="259"/>
      <c r="I19" s="259"/>
      <c r="J19" s="259"/>
      <c r="K19" s="259"/>
      <c r="L19" s="259"/>
      <c r="M19" s="102"/>
    </row>
    <row r="20" spans="1:13" x14ac:dyDescent="0.25">
      <c r="A20" s="51"/>
      <c r="B20" s="51"/>
      <c r="C20" s="151"/>
      <c r="D20" s="151"/>
      <c r="E20" s="151"/>
      <c r="F20" s="151"/>
      <c r="G20" s="151"/>
      <c r="H20" s="151"/>
      <c r="I20" s="151"/>
      <c r="J20" s="151"/>
      <c r="K20" s="151"/>
      <c r="L20" s="151"/>
      <c r="M20" s="102"/>
    </row>
    <row r="21" spans="1:13" ht="28.5" customHeight="1" x14ac:dyDescent="0.25">
      <c r="A21" s="261" t="s">
        <v>208</v>
      </c>
      <c r="B21" s="261" t="s">
        <v>207</v>
      </c>
      <c r="C21" s="267" t="s">
        <v>279</v>
      </c>
      <c r="D21" s="267"/>
      <c r="E21" s="267"/>
      <c r="F21" s="267"/>
      <c r="G21" s="267"/>
      <c r="H21" s="267"/>
      <c r="I21" s="262" t="s">
        <v>206</v>
      </c>
      <c r="J21" s="264" t="s">
        <v>281</v>
      </c>
      <c r="K21" s="261" t="s">
        <v>205</v>
      </c>
      <c r="L21" s="263" t="s">
        <v>280</v>
      </c>
      <c r="M21" s="102"/>
    </row>
    <row r="22" spans="1:13" ht="58.5" customHeight="1" x14ac:dyDescent="0.25">
      <c r="A22" s="261"/>
      <c r="B22" s="261"/>
      <c r="C22" s="268" t="s">
        <v>1</v>
      </c>
      <c r="D22" s="268"/>
      <c r="E22" s="70"/>
      <c r="F22" s="71"/>
      <c r="G22" s="269" t="s">
        <v>0</v>
      </c>
      <c r="H22" s="270"/>
      <c r="I22" s="262"/>
      <c r="J22" s="265"/>
      <c r="K22" s="261"/>
      <c r="L22" s="263"/>
      <c r="M22" s="102"/>
    </row>
    <row r="23" spans="1:13" ht="47.25" x14ac:dyDescent="0.25">
      <c r="A23" s="261"/>
      <c r="B23" s="261"/>
      <c r="C23" s="88" t="s">
        <v>204</v>
      </c>
      <c r="D23" s="88" t="s">
        <v>203</v>
      </c>
      <c r="E23" s="88" t="s">
        <v>204</v>
      </c>
      <c r="F23" s="88" t="s">
        <v>203</v>
      </c>
      <c r="G23" s="88" t="s">
        <v>204</v>
      </c>
      <c r="H23" s="88" t="s">
        <v>203</v>
      </c>
      <c r="I23" s="262"/>
      <c r="J23" s="266"/>
      <c r="K23" s="261"/>
      <c r="L23" s="263"/>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45932</v>
      </c>
      <c r="H26" s="197">
        <v>45932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60"/>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60"/>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60"/>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60"/>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60"/>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60"/>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60"/>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60"/>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60"/>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60"/>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60"/>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60"/>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60"/>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60"/>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60"/>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60"/>
    </row>
    <row r="52" spans="1:13" ht="71.25" customHeight="1" x14ac:dyDescent="0.25">
      <c r="A52" s="152" t="s">
        <v>177</v>
      </c>
      <c r="B52" s="158" t="s">
        <v>178</v>
      </c>
      <c r="C52" s="60" t="s">
        <v>374</v>
      </c>
      <c r="D52" s="60" t="s">
        <v>374</v>
      </c>
      <c r="E52" s="60" t="s">
        <v>374</v>
      </c>
      <c r="F52" s="60" t="s">
        <v>374</v>
      </c>
      <c r="G52" s="197">
        <v>46122</v>
      </c>
      <c r="H52" s="197">
        <v>46122</v>
      </c>
      <c r="I52" s="60" t="s">
        <v>374</v>
      </c>
      <c r="J52" s="60" t="s">
        <v>374</v>
      </c>
      <c r="K52" s="155"/>
      <c r="L52" s="155"/>
      <c r="M52" s="260"/>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60"/>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60"/>
    </row>
    <row r="57" spans="1:13" x14ac:dyDescent="0.25">
      <c r="B57" s="112" t="str">
        <f>'1. паспорт местоположение'!B51</f>
        <v>Главный инженер _________________М.С.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34" zoomScale="70" zoomScaleNormal="70" zoomScaleSheetLayoutView="70" workbookViewId="0">
      <selection activeCell="Q51" sqref="Q51"/>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7" t="s">
        <v>7</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P_Ул_25_ЛК150_017394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1" t="str">
        <f>'1. паспорт местоположение'!A15:C15</f>
        <v xml:space="preserve">Электроснабжение ЭПУ потребителей в соответствии с договором на ТП № 3-53-25-3035 г. Усть-Лабинск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3" t="s">
        <v>385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1" t="s">
        <v>174</v>
      </c>
      <c r="B20" s="261" t="s">
        <v>173</v>
      </c>
      <c r="C20" s="261" t="s">
        <v>172</v>
      </c>
      <c r="D20" s="261"/>
      <c r="E20" s="272" t="s">
        <v>171</v>
      </c>
      <c r="F20" s="272"/>
      <c r="G20" s="261" t="s">
        <v>383</v>
      </c>
      <c r="H20" s="275" t="s">
        <v>377</v>
      </c>
      <c r="I20" s="275"/>
      <c r="J20" s="275"/>
      <c r="K20" s="275"/>
      <c r="L20" s="275" t="s">
        <v>378</v>
      </c>
      <c r="M20" s="275"/>
      <c r="N20" s="275"/>
      <c r="O20" s="275"/>
      <c r="P20" s="275" t="s">
        <v>379</v>
      </c>
      <c r="Q20" s="275"/>
      <c r="R20" s="275"/>
      <c r="S20" s="275"/>
      <c r="T20" s="275" t="s">
        <v>380</v>
      </c>
      <c r="U20" s="275"/>
      <c r="V20" s="275"/>
      <c r="W20" s="275"/>
      <c r="X20" s="275" t="s">
        <v>411</v>
      </c>
      <c r="Y20" s="275"/>
      <c r="Z20" s="275"/>
      <c r="AA20" s="275"/>
      <c r="AB20" s="274" t="s">
        <v>170</v>
      </c>
      <c r="AC20" s="274"/>
      <c r="AD20" s="115"/>
      <c r="AE20" s="166"/>
      <c r="AF20" s="115"/>
      <c r="AG20" s="115"/>
    </row>
    <row r="21" spans="1:33" ht="99.75" customHeight="1" x14ac:dyDescent="0.25">
      <c r="A21" s="261"/>
      <c r="B21" s="261"/>
      <c r="C21" s="261"/>
      <c r="D21" s="261"/>
      <c r="E21" s="272"/>
      <c r="F21" s="272"/>
      <c r="G21" s="261"/>
      <c r="H21" s="261" t="s">
        <v>1</v>
      </c>
      <c r="I21" s="261"/>
      <c r="J21" s="261" t="s">
        <v>169</v>
      </c>
      <c r="K21" s="261"/>
      <c r="L21" s="261" t="s">
        <v>1</v>
      </c>
      <c r="M21" s="261"/>
      <c r="N21" s="261" t="s">
        <v>169</v>
      </c>
      <c r="O21" s="261"/>
      <c r="P21" s="261" t="s">
        <v>1</v>
      </c>
      <c r="Q21" s="261"/>
      <c r="R21" s="261" t="s">
        <v>169</v>
      </c>
      <c r="S21" s="261"/>
      <c r="T21" s="261" t="s">
        <v>1</v>
      </c>
      <c r="U21" s="261"/>
      <c r="V21" s="261" t="s">
        <v>169</v>
      </c>
      <c r="W21" s="261"/>
      <c r="X21" s="261" t="s">
        <v>1</v>
      </c>
      <c r="Y21" s="261"/>
      <c r="Z21" s="261" t="s">
        <v>169</v>
      </c>
      <c r="AA21" s="261"/>
      <c r="AB21" s="274"/>
      <c r="AC21" s="274"/>
    </row>
    <row r="22" spans="1:33" ht="89.25" customHeight="1" x14ac:dyDescent="0.25">
      <c r="A22" s="261"/>
      <c r="B22" s="261"/>
      <c r="C22" s="87" t="s">
        <v>1</v>
      </c>
      <c r="D22" s="87" t="s">
        <v>167</v>
      </c>
      <c r="E22" s="52" t="s">
        <v>381</v>
      </c>
      <c r="F22" s="52" t="s">
        <v>382</v>
      </c>
      <c r="G22" s="261"/>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0.44605600000000001</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0.44605600000000001</v>
      </c>
      <c r="AD24" s="165"/>
      <c r="AE24" s="279"/>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9"/>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9"/>
    </row>
    <row r="27" spans="1:33" s="112" customFormat="1" ht="31.5" x14ac:dyDescent="0.25">
      <c r="A27" s="54" t="s">
        <v>161</v>
      </c>
      <c r="B27" s="37" t="s">
        <v>285</v>
      </c>
      <c r="C27" s="187"/>
      <c r="D27" s="187">
        <f>J27+N27+R27+V27+Z27</f>
        <v>0.44605600000000001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0.44605600000000001</v>
      </c>
      <c r="AA27" s="52" t="s">
        <v>374</v>
      </c>
      <c r="AB27" s="57">
        <f t="shared" si="1"/>
        <v>0</v>
      </c>
      <c r="AC27" s="57">
        <f>D27</f>
        <v>0.44605600000000001</v>
      </c>
      <c r="AD27" s="186"/>
      <c r="AE27" s="279"/>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9"/>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9"/>
    </row>
    <row r="30" spans="1:33" ht="47.25" x14ac:dyDescent="0.25">
      <c r="A30" s="56" t="s">
        <v>61</v>
      </c>
      <c r="B30" s="55" t="s">
        <v>156</v>
      </c>
      <c r="C30" s="57">
        <f>C31+C32+C33+C34</f>
        <v>0</v>
      </c>
      <c r="D30" s="57">
        <f>R30+V30+Z30</f>
        <v>0.36562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0.36562</v>
      </c>
      <c r="AA30" s="57" t="s">
        <v>374</v>
      </c>
      <c r="AB30" s="57">
        <f t="shared" si="1"/>
        <v>0</v>
      </c>
      <c r="AC30" s="57">
        <f>D30</f>
        <v>0.36562</v>
      </c>
      <c r="AD30" s="165"/>
      <c r="AE30" s="279"/>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9"/>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9"/>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9"/>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9"/>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9"/>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9"/>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9"/>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9"/>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9"/>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9"/>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9"/>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9"/>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9"/>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9"/>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9"/>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9"/>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0.14000000000000001</v>
      </c>
      <c r="AA47" s="52"/>
      <c r="AB47" s="57">
        <f t="shared" si="1"/>
        <v>0</v>
      </c>
      <c r="AC47" s="57">
        <f>O47</f>
        <v>0</v>
      </c>
      <c r="AD47" s="165"/>
      <c r="AE47" s="279"/>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9"/>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9"/>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9"/>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9"/>
    </row>
    <row r="52" spans="1:31" ht="15.75" customHeight="1" x14ac:dyDescent="0.25">
      <c r="A52" s="54" t="s">
        <v>122</v>
      </c>
      <c r="B52" s="37" t="s">
        <v>121</v>
      </c>
      <c r="C52" s="57"/>
      <c r="D52" s="57">
        <f>Z52</f>
        <v>0.36562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0.36562</v>
      </c>
      <c r="AA52" s="52"/>
      <c r="AB52" s="57">
        <f t="shared" si="1"/>
        <v>0</v>
      </c>
      <c r="AC52" s="57">
        <f>D52</f>
        <v>0.36562</v>
      </c>
      <c r="AD52" s="165"/>
      <c r="AE52" s="279"/>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9"/>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9"/>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9"/>
    </row>
    <row r="56" spans="1:31" ht="15.75" customHeight="1" x14ac:dyDescent="0.25">
      <c r="A56" s="54" t="s">
        <v>117</v>
      </c>
      <c r="B56" s="53" t="s">
        <v>111</v>
      </c>
      <c r="C56" s="111"/>
      <c r="D56" s="57">
        <f>Z56</f>
        <v>0.14000000000000001</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0.14000000000000001</v>
      </c>
      <c r="AA56" s="52"/>
      <c r="AB56" s="57">
        <f t="shared" si="1"/>
        <v>0</v>
      </c>
      <c r="AC56" s="57">
        <f>D56</f>
        <v>0.14000000000000001</v>
      </c>
      <c r="AD56" s="165"/>
      <c r="AE56" s="279"/>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9"/>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9"/>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9"/>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9"/>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9"/>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9"/>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9"/>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9"/>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8"/>
      <c r="C66" s="278"/>
      <c r="D66" s="278"/>
      <c r="E66" s="278"/>
      <c r="F66" s="278"/>
      <c r="G66" s="278"/>
      <c r="H66" s="278"/>
      <c r="I66" s="278"/>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7"/>
      <c r="C68" s="277"/>
      <c r="D68" s="277"/>
      <c r="E68" s="277"/>
      <c r="F68" s="277"/>
      <c r="G68" s="277"/>
      <c r="H68" s="277"/>
      <c r="I68" s="277"/>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8"/>
      <c r="C70" s="278"/>
      <c r="D70" s="278"/>
      <c r="E70" s="278"/>
      <c r="F70" s="278"/>
      <c r="G70" s="278"/>
      <c r="H70" s="278"/>
      <c r="I70" s="278"/>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8"/>
      <c r="C72" s="278"/>
      <c r="D72" s="278"/>
      <c r="E72" s="278"/>
      <c r="F72" s="278"/>
      <c r="G72" s="278"/>
      <c r="H72" s="278"/>
      <c r="I72" s="278"/>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7"/>
      <c r="C73" s="277"/>
      <c r="D73" s="277"/>
      <c r="E73" s="277"/>
      <c r="F73" s="277"/>
      <c r="G73" s="277"/>
      <c r="H73" s="277"/>
      <c r="I73" s="277"/>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8"/>
      <c r="C74" s="278"/>
      <c r="D74" s="278"/>
      <c r="E74" s="278"/>
      <c r="F74" s="278"/>
      <c r="G74" s="278"/>
      <c r="H74" s="278"/>
      <c r="I74" s="278"/>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6"/>
      <c r="C75" s="276"/>
      <c r="D75" s="276"/>
      <c r="E75" s="276"/>
      <c r="F75" s="276"/>
      <c r="G75" s="276"/>
      <c r="H75" s="276"/>
      <c r="I75" s="276"/>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7"/>
      <c r="C77" s="277"/>
      <c r="D77" s="277"/>
      <c r="E77" s="277"/>
      <c r="F77" s="277"/>
      <c r="G77" s="277"/>
      <c r="H77" s="277"/>
      <c r="I77" s="277"/>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7" t="s">
        <v>7</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7" t="str">
        <f>'1. паспорт местоположение'!A12:C12</f>
        <v>P_Ул_25_ЛК150_017394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7" t="str">
        <f>'1. паспорт местоположение'!A15:C15</f>
        <v xml:space="preserve">Электроснабжение ЭПУ потребителей в соответствии с договором на ТП № 3-53-25-3035 г. Усть-Лабинск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82" t="s">
        <v>386</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219</v>
      </c>
      <c r="Q22" s="292" t="s">
        <v>44</v>
      </c>
      <c r="R22" s="292" t="s">
        <v>43</v>
      </c>
      <c r="S22" s="292" t="s">
        <v>42</v>
      </c>
      <c r="T22" s="292"/>
      <c r="U22" s="293" t="s">
        <v>41</v>
      </c>
      <c r="V22" s="293" t="s">
        <v>40</v>
      </c>
      <c r="W22" s="292" t="s">
        <v>39</v>
      </c>
      <c r="X22" s="292" t="s">
        <v>38</v>
      </c>
      <c r="Y22" s="292" t="s">
        <v>37</v>
      </c>
      <c r="Z22" s="306"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6" t="s">
        <v>23</v>
      </c>
    </row>
    <row r="23" spans="1:48" s="21" customFormat="1" ht="64.5" customHeight="1" x14ac:dyDescent="0.25">
      <c r="A23" s="284"/>
      <c r="B23" s="287"/>
      <c r="C23" s="284"/>
      <c r="D23" s="284"/>
      <c r="E23" s="298" t="s">
        <v>21</v>
      </c>
      <c r="F23" s="300" t="s">
        <v>114</v>
      </c>
      <c r="G23" s="300" t="s">
        <v>113</v>
      </c>
      <c r="H23" s="300" t="s">
        <v>112</v>
      </c>
      <c r="I23" s="304" t="s">
        <v>282</v>
      </c>
      <c r="J23" s="304" t="s">
        <v>283</v>
      </c>
      <c r="K23" s="304" t="s">
        <v>284</v>
      </c>
      <c r="L23" s="300" t="s">
        <v>72</v>
      </c>
      <c r="M23" s="284"/>
      <c r="N23" s="284"/>
      <c r="O23" s="284"/>
      <c r="P23" s="292"/>
      <c r="Q23" s="292"/>
      <c r="R23" s="292"/>
      <c r="S23" s="302" t="s">
        <v>1</v>
      </c>
      <c r="T23" s="302" t="s">
        <v>9</v>
      </c>
      <c r="U23" s="293"/>
      <c r="V23" s="293"/>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4" t="s">
        <v>9</v>
      </c>
      <c r="AR23" s="292"/>
      <c r="AS23" s="292"/>
      <c r="AT23" s="292"/>
      <c r="AU23" s="292"/>
      <c r="AV23" s="297"/>
    </row>
    <row r="24" spans="1:48" s="21" customFormat="1" ht="96.75" customHeight="1" x14ac:dyDescent="0.25">
      <c r="A24" s="285"/>
      <c r="B24" s="288"/>
      <c r="C24" s="285"/>
      <c r="D24" s="285"/>
      <c r="E24" s="299"/>
      <c r="F24" s="301"/>
      <c r="G24" s="301"/>
      <c r="H24" s="301"/>
      <c r="I24" s="305"/>
      <c r="J24" s="305"/>
      <c r="K24" s="305"/>
      <c r="L24" s="301"/>
      <c r="M24" s="285"/>
      <c r="N24" s="285"/>
      <c r="O24" s="285"/>
      <c r="P24" s="292"/>
      <c r="Q24" s="292"/>
      <c r="R24" s="292"/>
      <c r="S24" s="303"/>
      <c r="T24" s="303"/>
      <c r="U24" s="293"/>
      <c r="V24" s="293"/>
      <c r="W24" s="292"/>
      <c r="X24" s="292"/>
      <c r="Y24" s="292"/>
      <c r="Z24" s="292"/>
      <c r="AA24" s="292"/>
      <c r="AB24" s="292"/>
      <c r="AC24" s="292"/>
      <c r="AD24" s="292"/>
      <c r="AE24" s="292"/>
      <c r="AF24" s="72" t="s">
        <v>11</v>
      </c>
      <c r="AG24" s="72" t="s">
        <v>10</v>
      </c>
      <c r="AH24" s="73" t="s">
        <v>1</v>
      </c>
      <c r="AI24" s="73" t="s">
        <v>9</v>
      </c>
      <c r="AJ24" s="285"/>
      <c r="AK24" s="285"/>
      <c r="AL24" s="285"/>
      <c r="AM24" s="285"/>
      <c r="AN24" s="285"/>
      <c r="AO24" s="285"/>
      <c r="AP24" s="285"/>
      <c r="AQ24" s="295"/>
      <c r="AR24" s="292"/>
      <c r="AS24" s="292"/>
      <c r="AT24" s="292"/>
      <c r="AU24" s="292"/>
      <c r="AV24" s="2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0.14000000000000001</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7" t="str">
        <f>'1. паспорт местоположение'!A5:C5</f>
        <v>Год раскрытия информации: 2026 год</v>
      </c>
      <c r="B5" s="307"/>
      <c r="C5" s="132"/>
      <c r="D5" s="132"/>
      <c r="E5" s="132"/>
      <c r="F5" s="132"/>
      <c r="G5" s="132"/>
      <c r="H5" s="132"/>
    </row>
    <row r="6" spans="1:8" ht="18.75" x14ac:dyDescent="0.25">
      <c r="A6" s="133"/>
      <c r="B6" s="133"/>
      <c r="C6" s="168"/>
      <c r="D6" s="133"/>
      <c r="E6" s="133"/>
      <c r="F6" s="133"/>
      <c r="G6" s="133"/>
      <c r="H6" s="133"/>
    </row>
    <row r="7" spans="1:8" ht="18.75" x14ac:dyDescent="0.25">
      <c r="A7" s="227" t="s">
        <v>7</v>
      </c>
      <c r="B7" s="227"/>
      <c r="C7" s="91"/>
      <c r="D7" s="76"/>
      <c r="E7" s="76"/>
      <c r="F7" s="76"/>
      <c r="G7" s="76"/>
      <c r="H7" s="76"/>
    </row>
    <row r="8" spans="1:8" ht="18.75" x14ac:dyDescent="0.25">
      <c r="A8" s="76"/>
      <c r="B8" s="76"/>
      <c r="C8" s="91"/>
      <c r="D8" s="76"/>
      <c r="E8" s="76"/>
      <c r="F8" s="76"/>
      <c r="G8" s="76"/>
      <c r="H8" s="76"/>
    </row>
    <row r="9" spans="1:8" ht="18.75" x14ac:dyDescent="0.25">
      <c r="A9" s="307" t="str">
        <f>'1. паспорт местоположение'!A9:C9</f>
        <v>АО "Электросети Кубани"</v>
      </c>
      <c r="B9" s="307"/>
      <c r="C9" s="93"/>
      <c r="D9" s="77"/>
      <c r="E9" s="77"/>
      <c r="F9" s="77"/>
      <c r="G9" s="77"/>
      <c r="H9" s="77"/>
    </row>
    <row r="10" spans="1:8" x14ac:dyDescent="0.25">
      <c r="A10" s="222" t="s">
        <v>6</v>
      </c>
      <c r="B10" s="222"/>
      <c r="C10" s="94"/>
      <c r="D10" s="78"/>
      <c r="E10" s="78"/>
      <c r="F10" s="78"/>
      <c r="G10" s="78"/>
      <c r="H10" s="78"/>
    </row>
    <row r="11" spans="1:8" ht="18.75" x14ac:dyDescent="0.25">
      <c r="A11" s="76"/>
      <c r="B11" s="76"/>
      <c r="C11" s="91"/>
      <c r="D11" s="76"/>
      <c r="E11" s="76"/>
      <c r="F11" s="76"/>
      <c r="G11" s="76"/>
      <c r="H11" s="76"/>
    </row>
    <row r="12" spans="1:8" ht="30.75" customHeight="1" x14ac:dyDescent="0.25">
      <c r="A12" s="308" t="str">
        <f>'1. паспорт местоположение'!A12:C12</f>
        <v>P_Ул_25_ЛК150_017394</v>
      </c>
      <c r="B12" s="308"/>
      <c r="C12" s="93"/>
      <c r="D12" s="77"/>
      <c r="E12" s="77"/>
      <c r="F12" s="77"/>
      <c r="G12" s="77"/>
      <c r="H12" s="77"/>
    </row>
    <row r="13" spans="1:8" x14ac:dyDescent="0.25">
      <c r="A13" s="222" t="s">
        <v>5</v>
      </c>
      <c r="B13" s="222"/>
      <c r="C13" s="94"/>
      <c r="D13" s="78"/>
      <c r="E13" s="78"/>
      <c r="F13" s="78"/>
      <c r="G13" s="78"/>
      <c r="H13" s="78"/>
    </row>
    <row r="14" spans="1:8" ht="18.75" x14ac:dyDescent="0.25">
      <c r="A14" s="10"/>
      <c r="B14" s="10"/>
      <c r="C14" s="10"/>
      <c r="D14" s="10"/>
      <c r="E14" s="10"/>
      <c r="F14" s="10"/>
      <c r="G14" s="10"/>
      <c r="H14" s="10"/>
    </row>
    <row r="15" spans="1:8" ht="36" customHeight="1" x14ac:dyDescent="0.25">
      <c r="A15" s="310" t="str">
        <f>'1. паспорт местоположение'!A15:C15</f>
        <v xml:space="preserve">Электроснабжение ЭПУ потребителей в соответствии с договором на ТП № 3-53-25-3035 г. Усть-Лабинск </v>
      </c>
      <c r="B15" s="310"/>
      <c r="C15" s="93"/>
      <c r="D15" s="77"/>
      <c r="E15" s="77"/>
      <c r="F15" s="77"/>
      <c r="G15" s="77"/>
      <c r="H15" s="77"/>
    </row>
    <row r="16" spans="1:8" x14ac:dyDescent="0.25">
      <c r="A16" s="222" t="s">
        <v>3</v>
      </c>
      <c r="B16" s="222"/>
      <c r="C16" s="94"/>
      <c r="D16" s="78"/>
      <c r="E16" s="78"/>
      <c r="F16" s="78"/>
      <c r="G16" s="78"/>
      <c r="H16" s="78"/>
    </row>
    <row r="17" spans="1:3" x14ac:dyDescent="0.25">
      <c r="B17" s="134"/>
    </row>
    <row r="18" spans="1:3" ht="33.75" customHeight="1" x14ac:dyDescent="0.25">
      <c r="A18" s="311" t="s">
        <v>387</v>
      </c>
      <c r="B18" s="312"/>
    </row>
    <row r="19" spans="1:3" x14ac:dyDescent="0.25">
      <c r="B19" s="131"/>
    </row>
    <row r="20" spans="1:3" x14ac:dyDescent="0.25">
      <c r="B20" s="135"/>
    </row>
    <row r="21" spans="1:3" ht="49.5" customHeight="1" x14ac:dyDescent="0.25">
      <c r="A21" s="136" t="s">
        <v>232</v>
      </c>
      <c r="B21" s="194" t="s">
        <v>414</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422</v>
      </c>
    </row>
    <row r="25" spans="1:3" x14ac:dyDescent="0.25">
      <c r="A25" s="138" t="s">
        <v>235</v>
      </c>
      <c r="B25" s="137">
        <v>2026</v>
      </c>
      <c r="C25" s="102"/>
    </row>
    <row r="26" spans="1:3" x14ac:dyDescent="0.25">
      <c r="A26" s="138" t="s">
        <v>236</v>
      </c>
      <c r="B26" s="139" t="s">
        <v>426</v>
      </c>
    </row>
    <row r="27" spans="1:3" ht="28.5" x14ac:dyDescent="0.25">
      <c r="A27" s="140" t="s">
        <v>237</v>
      </c>
      <c r="B27" s="205">
        <f>'1. паспорт местоположение'!C48</f>
        <v>0.44605600000000001</v>
      </c>
      <c r="C27" s="102"/>
    </row>
    <row r="28" spans="1:3" x14ac:dyDescent="0.25">
      <c r="A28" s="139" t="s">
        <v>238</v>
      </c>
      <c r="B28" s="139" t="s">
        <v>392</v>
      </c>
    </row>
    <row r="29" spans="1:3" ht="28.5" customHeight="1" x14ac:dyDescent="0.25">
      <c r="A29" s="140" t="s">
        <v>239</v>
      </c>
      <c r="B29" s="139" t="s">
        <v>374</v>
      </c>
      <c r="C29" s="309"/>
    </row>
    <row r="30" spans="1:3" ht="28.5" x14ac:dyDescent="0.25">
      <c r="A30" s="140" t="s">
        <v>240</v>
      </c>
      <c r="B30" s="139" t="s">
        <v>374</v>
      </c>
      <c r="C30" s="309"/>
    </row>
    <row r="31" spans="1:3" x14ac:dyDescent="0.25">
      <c r="A31" s="139" t="s">
        <v>241</v>
      </c>
      <c r="B31" s="139" t="s">
        <v>374</v>
      </c>
      <c r="C31" s="309"/>
    </row>
    <row r="32" spans="1:3" ht="28.5" x14ac:dyDescent="0.25">
      <c r="A32" s="140" t="s">
        <v>242</v>
      </c>
      <c r="B32" s="139" t="s">
        <v>374</v>
      </c>
      <c r="C32" s="309"/>
    </row>
    <row r="33" spans="1:3" x14ac:dyDescent="0.25">
      <c r="A33" s="139" t="s">
        <v>243</v>
      </c>
      <c r="B33" s="139" t="s">
        <v>374</v>
      </c>
      <c r="C33" s="309"/>
    </row>
    <row r="34" spans="1:3" x14ac:dyDescent="0.25">
      <c r="A34" s="139" t="s">
        <v>244</v>
      </c>
      <c r="B34" s="139" t="s">
        <v>374</v>
      </c>
      <c r="C34" s="309"/>
    </row>
    <row r="35" spans="1:3" x14ac:dyDescent="0.25">
      <c r="A35" s="139" t="s">
        <v>245</v>
      </c>
      <c r="B35" s="139" t="s">
        <v>374</v>
      </c>
      <c r="C35" s="309"/>
    </row>
    <row r="36" spans="1:3" x14ac:dyDescent="0.25">
      <c r="A36" s="139" t="s">
        <v>246</v>
      </c>
      <c r="B36" s="139" t="s">
        <v>374</v>
      </c>
      <c r="C36" s="309"/>
    </row>
    <row r="37" spans="1:3" ht="28.5" x14ac:dyDescent="0.25">
      <c r="A37" s="140" t="s">
        <v>247</v>
      </c>
      <c r="B37" s="139"/>
      <c r="C37" s="309"/>
    </row>
    <row r="38" spans="1:3" x14ac:dyDescent="0.25">
      <c r="A38" s="139" t="s">
        <v>243</v>
      </c>
      <c r="B38" s="139" t="s">
        <v>374</v>
      </c>
      <c r="C38" s="309"/>
    </row>
    <row r="39" spans="1:3" x14ac:dyDescent="0.25">
      <c r="A39" s="139" t="s">
        <v>244</v>
      </c>
      <c r="B39" s="139" t="s">
        <v>374</v>
      </c>
      <c r="C39" s="309"/>
    </row>
    <row r="40" spans="1:3" x14ac:dyDescent="0.25">
      <c r="A40" s="139" t="s">
        <v>245</v>
      </c>
      <c r="B40" s="139" t="s">
        <v>374</v>
      </c>
      <c r="C40" s="309"/>
    </row>
    <row r="41" spans="1:3" x14ac:dyDescent="0.25">
      <c r="A41" s="139" t="s">
        <v>246</v>
      </c>
      <c r="B41" s="139" t="s">
        <v>374</v>
      </c>
      <c r="C41" s="309"/>
    </row>
    <row r="42" spans="1:3" ht="28.5" x14ac:dyDescent="0.25">
      <c r="A42" s="140" t="s">
        <v>248</v>
      </c>
      <c r="B42" s="139"/>
      <c r="C42" s="309"/>
    </row>
    <row r="43" spans="1:3" x14ac:dyDescent="0.25">
      <c r="A43" s="139" t="s">
        <v>243</v>
      </c>
      <c r="B43" s="139" t="s">
        <v>374</v>
      </c>
      <c r="C43" s="309"/>
    </row>
    <row r="44" spans="1:3" x14ac:dyDescent="0.25">
      <c r="A44" s="139" t="s">
        <v>244</v>
      </c>
      <c r="B44" s="139" t="s">
        <v>374</v>
      </c>
      <c r="C44" s="309"/>
    </row>
    <row r="45" spans="1:3" x14ac:dyDescent="0.25">
      <c r="A45" s="139" t="s">
        <v>245</v>
      </c>
      <c r="B45" s="139" t="s">
        <v>374</v>
      </c>
      <c r="C45" s="309"/>
    </row>
    <row r="46" spans="1:3" x14ac:dyDescent="0.25">
      <c r="A46" s="139" t="s">
        <v>246</v>
      </c>
      <c r="B46" s="139" t="s">
        <v>374</v>
      </c>
      <c r="C46" s="309"/>
    </row>
    <row r="47" spans="1:3" ht="28.5" x14ac:dyDescent="0.25">
      <c r="A47" s="138" t="s">
        <v>249</v>
      </c>
      <c r="B47" s="141"/>
      <c r="C47" s="309"/>
    </row>
    <row r="48" spans="1:3" x14ac:dyDescent="0.25">
      <c r="A48" s="142" t="s">
        <v>241</v>
      </c>
      <c r="B48" s="141"/>
      <c r="C48" s="309"/>
    </row>
    <row r="49" spans="1:3" x14ac:dyDescent="0.25">
      <c r="A49" s="142" t="s">
        <v>250</v>
      </c>
      <c r="B49" s="141" t="s">
        <v>374</v>
      </c>
      <c r="C49" s="309"/>
    </row>
    <row r="50" spans="1:3" x14ac:dyDescent="0.25">
      <c r="A50" s="142" t="s">
        <v>251</v>
      </c>
      <c r="B50" s="141" t="s">
        <v>374</v>
      </c>
      <c r="C50" s="309"/>
    </row>
    <row r="51" spans="1:3" x14ac:dyDescent="0.25">
      <c r="A51" s="142" t="s">
        <v>252</v>
      </c>
      <c r="B51" s="141" t="s">
        <v>374</v>
      </c>
      <c r="C51" s="309"/>
    </row>
    <row r="52" spans="1:3" x14ac:dyDescent="0.25">
      <c r="A52" s="138" t="s">
        <v>253</v>
      </c>
      <c r="B52" s="141" t="s">
        <v>374</v>
      </c>
      <c r="C52" s="309"/>
    </row>
    <row r="53" spans="1:3" x14ac:dyDescent="0.25">
      <c r="A53" s="138" t="s">
        <v>254</v>
      </c>
      <c r="B53" s="141" t="s">
        <v>374</v>
      </c>
      <c r="C53" s="309"/>
    </row>
    <row r="54" spans="1:3" x14ac:dyDescent="0.25">
      <c r="A54" s="138" t="s">
        <v>255</v>
      </c>
      <c r="B54" s="141" t="s">
        <v>374</v>
      </c>
      <c r="C54" s="309"/>
    </row>
    <row r="55" spans="1:3" x14ac:dyDescent="0.25">
      <c r="A55" s="138" t="s">
        <v>256</v>
      </c>
      <c r="B55" s="141" t="s">
        <v>374</v>
      </c>
      <c r="C55" s="309"/>
    </row>
    <row r="56" spans="1:3" ht="15.75" customHeight="1" x14ac:dyDescent="0.25">
      <c r="A56" s="138" t="s">
        <v>257</v>
      </c>
      <c r="B56" s="142"/>
      <c r="C56" s="309"/>
    </row>
    <row r="57" spans="1:3" x14ac:dyDescent="0.25">
      <c r="A57" s="142" t="s">
        <v>258</v>
      </c>
      <c r="B57" s="142" t="s">
        <v>405</v>
      </c>
      <c r="C57" s="309"/>
    </row>
    <row r="58" spans="1:3" x14ac:dyDescent="0.25">
      <c r="A58" s="142" t="s">
        <v>259</v>
      </c>
      <c r="B58" s="142" t="s">
        <v>405</v>
      </c>
      <c r="C58" s="309"/>
    </row>
    <row r="59" spans="1:3" x14ac:dyDescent="0.25">
      <c r="A59" s="142" t="s">
        <v>260</v>
      </c>
      <c r="B59" s="142" t="s">
        <v>374</v>
      </c>
      <c r="C59" s="309"/>
    </row>
    <row r="60" spans="1:3" x14ac:dyDescent="0.25">
      <c r="A60" s="142" t="s">
        <v>261</v>
      </c>
      <c r="B60" s="142" t="s">
        <v>374</v>
      </c>
      <c r="C60" s="309"/>
    </row>
    <row r="61" spans="1:3" x14ac:dyDescent="0.25">
      <c r="A61" s="142" t="s">
        <v>262</v>
      </c>
      <c r="B61" s="142" t="s">
        <v>374</v>
      </c>
      <c r="C61" s="309"/>
    </row>
    <row r="62" spans="1:3" ht="30" x14ac:dyDescent="0.25">
      <c r="A62" s="142" t="s">
        <v>263</v>
      </c>
      <c r="B62" s="142" t="s">
        <v>374</v>
      </c>
      <c r="C62" s="309"/>
    </row>
    <row r="63" spans="1:3" ht="28.5" x14ac:dyDescent="0.25">
      <c r="A63" s="138" t="s">
        <v>264</v>
      </c>
      <c r="B63" s="142"/>
      <c r="C63" s="309"/>
    </row>
    <row r="64" spans="1:3" x14ac:dyDescent="0.25">
      <c r="A64" s="142" t="s">
        <v>241</v>
      </c>
      <c r="B64" s="142"/>
      <c r="C64" s="309"/>
    </row>
    <row r="65" spans="1:3" x14ac:dyDescent="0.25">
      <c r="A65" s="142" t="s">
        <v>265</v>
      </c>
      <c r="B65" s="142" t="s">
        <v>374</v>
      </c>
      <c r="C65" s="309"/>
    </row>
    <row r="66" spans="1:3" x14ac:dyDescent="0.25">
      <c r="A66" s="142" t="s">
        <v>266</v>
      </c>
      <c r="B66" s="142" t="s">
        <v>374</v>
      </c>
      <c r="C66" s="309"/>
    </row>
    <row r="67" spans="1:3" ht="45" customHeight="1" x14ac:dyDescent="0.25">
      <c r="A67" s="121" t="s">
        <v>267</v>
      </c>
      <c r="B67" s="143" t="str">
        <f>'1. паспорт местоположение'!C40</f>
        <v>Строительство ВЛИ-0,4 кВ от РУ-0,4 кВ ТП-238 по опорам фидера №3 ТП-238 (от опоры №1а до опоры №1д, опоры в аренде) с установкой одной новой опоры до границы участка Заявителя. Провод  марки СИП-2 сечением 50 мм2. Ориентировочная протяженность по трассе 0,1 км</v>
      </c>
      <c r="C67" s="309"/>
    </row>
    <row r="68" spans="1:3" x14ac:dyDescent="0.25">
      <c r="A68" s="138" t="s">
        <v>268</v>
      </c>
      <c r="B68" s="139"/>
      <c r="C68" s="309"/>
    </row>
    <row r="69" spans="1:3" x14ac:dyDescent="0.25">
      <c r="A69" s="142" t="s">
        <v>269</v>
      </c>
      <c r="B69" s="139" t="s">
        <v>374</v>
      </c>
      <c r="C69" s="309"/>
    </row>
    <row r="70" spans="1:3" x14ac:dyDescent="0.25">
      <c r="A70" s="142" t="s">
        <v>270</v>
      </c>
      <c r="B70" s="139" t="s">
        <v>374</v>
      </c>
      <c r="C70" s="309"/>
    </row>
    <row r="71" spans="1:3" x14ac:dyDescent="0.25">
      <c r="A71" s="142" t="s">
        <v>271</v>
      </c>
      <c r="B71" s="139" t="s">
        <v>374</v>
      </c>
      <c r="C71" s="309"/>
    </row>
    <row r="72" spans="1:3" ht="28.5" x14ac:dyDescent="0.25">
      <c r="A72" s="122" t="s">
        <v>272</v>
      </c>
      <c r="B72" s="139"/>
      <c r="C72" s="309"/>
    </row>
    <row r="73" spans="1:3" ht="28.5" customHeight="1" x14ac:dyDescent="0.25">
      <c r="A73" s="138" t="s">
        <v>273</v>
      </c>
      <c r="B73" s="139"/>
      <c r="C73" s="309"/>
    </row>
    <row r="74" spans="1:3" x14ac:dyDescent="0.25">
      <c r="A74" s="142" t="s">
        <v>274</v>
      </c>
      <c r="B74" s="139" t="s">
        <v>374</v>
      </c>
      <c r="C74" s="309"/>
    </row>
    <row r="75" spans="1:3" x14ac:dyDescent="0.25">
      <c r="A75" s="142" t="s">
        <v>275</v>
      </c>
      <c r="B75" s="139" t="s">
        <v>374</v>
      </c>
      <c r="C75" s="309"/>
    </row>
    <row r="76" spans="1:3" x14ac:dyDescent="0.25">
      <c r="A76" s="142" t="s">
        <v>276</v>
      </c>
      <c r="B76" s="139" t="s">
        <v>374</v>
      </c>
      <c r="C76" s="309"/>
    </row>
    <row r="77" spans="1:3" x14ac:dyDescent="0.25">
      <c r="A77" s="142" t="s">
        <v>277</v>
      </c>
      <c r="B77" s="139" t="s">
        <v>374</v>
      </c>
      <c r="C77" s="309"/>
    </row>
    <row r="78" spans="1:3" x14ac:dyDescent="0.25">
      <c r="A78" s="144" t="s">
        <v>278</v>
      </c>
      <c r="B78" s="139" t="s">
        <v>374</v>
      </c>
      <c r="C78" s="309"/>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2026-05-05T13:20:08Z</dcterms:modified>
</cp:coreProperties>
</file>